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\\fs01.pops.pri\Uporabniki\podgrajski\Documents\NATLI\"/>
    </mc:Choice>
  </mc:AlternateContent>
  <xr:revisionPtr revIDLastSave="0" documentId="8_{EFEB92EE-042C-4D33-A356-548EE9BCC484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List1" sheetId="1" r:id="rId1"/>
  </sheets>
  <calcPr calcId="191029" concurrentManualCount="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0" i="1" l="1"/>
  <c r="G49" i="1"/>
  <c r="G51" i="1" s="1"/>
  <c r="G43" i="1"/>
  <c r="G42" i="1"/>
  <c r="G44" i="1" s="1"/>
  <c r="G36" i="1" l="1"/>
  <c r="G35" i="1"/>
  <c r="G34" i="1"/>
  <c r="G33" i="1"/>
  <c r="G32" i="1"/>
  <c r="G31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26" i="1" s="1"/>
  <c r="G37" i="1" l="1"/>
</calcChain>
</file>

<file path=xl/sharedStrings.xml><?xml version="1.0" encoding="utf-8"?>
<sst xmlns="http://schemas.openxmlformats.org/spreadsheetml/2006/main" count="202" uniqueCount="115">
  <si>
    <t>SKLOP 1</t>
  </si>
  <si>
    <t>Zap.št.</t>
  </si>
  <si>
    <t>Oznaka obrazca</t>
  </si>
  <si>
    <t xml:space="preserve">Naziv obrazca </t>
  </si>
  <si>
    <t>Enota</t>
  </si>
  <si>
    <t>Predvidena letna količina</t>
  </si>
  <si>
    <t>Cena/EM brez DDV</t>
  </si>
  <si>
    <t>Vrednost skupaj v EUR</t>
  </si>
  <si>
    <t>Pakiranje</t>
  </si>
  <si>
    <t>Karakteristike</t>
  </si>
  <si>
    <t>P-2           00002</t>
  </si>
  <si>
    <t>Potrdilo o oddaji pošiljke</t>
  </si>
  <si>
    <t>blok</t>
  </si>
  <si>
    <t>opasano po 10, v paketu 100</t>
  </si>
  <si>
    <t>blok format: 105x148mm s podložnim kartonom, obseg 100 listov, brezlesni 80gr, tisk 1/0, lepljeno zgoraj</t>
  </si>
  <si>
    <t>P-2            00007</t>
  </si>
  <si>
    <t>Potrdilo o oddaji pošiljke - italijansko</t>
  </si>
  <si>
    <t>P-2            00008</t>
  </si>
  <si>
    <t>Potrdilo o oddaji pošiljke - madžarsko</t>
  </si>
  <si>
    <t>P-3            00016</t>
  </si>
  <si>
    <t>Popis oddanih pošiljk mali</t>
  </si>
  <si>
    <t>pola</t>
  </si>
  <si>
    <t xml:space="preserve">označeno po 10 opasano po 100 v paketu 2.000 </t>
  </si>
  <si>
    <t>pola format: 420x148mm zgibana na 210x148mm, brezlesni 80gr, tisk 1/1</t>
  </si>
  <si>
    <t>P – 37           00062</t>
  </si>
  <si>
    <t>Karta mala</t>
  </si>
  <si>
    <t>blok format: 210x99mm s podložnim kartonom, obseg 100 listov, brezlesni 80gr, tisk 1/1, lepljeno zgoraj</t>
  </si>
  <si>
    <t>P-37           00064</t>
  </si>
  <si>
    <t>Karta velika</t>
  </si>
  <si>
    <t xml:space="preserve">opasano po 10, v paketu 80 </t>
  </si>
  <si>
    <t>blok format: 210x148mm s podložnim kartonom, obseg 100 listov, brezlesni 80gr, tisk 1/1, lepljeno zgoraj</t>
  </si>
  <si>
    <t>P-48           00092</t>
  </si>
  <si>
    <t>Zapisnik izmenjave mali</t>
  </si>
  <si>
    <t>P-49                         00098</t>
  </si>
  <si>
    <t xml:space="preserve">Pregled dela – pokončni </t>
  </si>
  <si>
    <t>pola format: 420x297mm zgibana na 210x297mm, brezlesni 80gr, tisk 1/1</t>
  </si>
  <si>
    <t>P-61                 00106</t>
  </si>
  <si>
    <t>Odjava o nepravilnosti</t>
  </si>
  <si>
    <t>list</t>
  </si>
  <si>
    <t>format: 210x297mm, brezlesni 80gr, tisk 1/0</t>
  </si>
  <si>
    <t>P-63                  00111</t>
  </si>
  <si>
    <t>Zapisnik o poškodovani pošiljki</t>
  </si>
  <si>
    <t>blok format 210x297mm s podložnim kartonom, obseg 100 listov, samokopirni papir CFB, tisk 1/0, lepljeno zgoraj</t>
  </si>
  <si>
    <t>P-72                 00120</t>
  </si>
  <si>
    <t>Pregled obremenitve in razbremenitve s pošiljkami</t>
  </si>
  <si>
    <t>format: 210x297mm, brezlesni 80gr, tisk 1/1</t>
  </si>
  <si>
    <t>P-75                       00126</t>
  </si>
  <si>
    <t>Obvestilo o prispeli pošiljki</t>
  </si>
  <si>
    <t>blok format: 105x148mm podložnim kartonom, obseg 100 listov, brezlesni 80gr, tisk 1/1, lepljeno zgoraj</t>
  </si>
  <si>
    <t>P-75                    00128</t>
  </si>
  <si>
    <t>Obvestilo o prispeli pošiljki – madžarsko</t>
  </si>
  <si>
    <t>P-75                  00131</t>
  </si>
  <si>
    <t>Obvestilo o prispeli pošiljki - italijansko</t>
  </si>
  <si>
    <t>BP-3                        02585</t>
  </si>
  <si>
    <t>Blagajniški prejemek izdatek</t>
  </si>
  <si>
    <t>100 listni nekopirni enostranski A5 blok, s podložnim kartonom, črni tisk na beli podlagi, lepljeno zgoraj</t>
  </si>
  <si>
    <t>NP-5                           01306</t>
  </si>
  <si>
    <t>Pregled prispelih nakaznic</t>
  </si>
  <si>
    <t>TG-1                       00800</t>
  </si>
  <si>
    <t>Telegram</t>
  </si>
  <si>
    <t>Obr 0,11 C                    03200</t>
  </si>
  <si>
    <t>Delovodnik</t>
  </si>
  <si>
    <t>pola format: 500x350mm zgibana na 250x350mm, brezlesni 80gr, tisk 1/1</t>
  </si>
  <si>
    <t>P-20/CN07 00511</t>
  </si>
  <si>
    <t>Povratnica P 20/CN 07, A4</t>
  </si>
  <si>
    <t>kos</t>
  </si>
  <si>
    <t xml:space="preserve">označeno po 1.000,                  v paketu 5.000 </t>
  </si>
  <si>
    <t>3 kosi povratnice na formatu A4 s perforacijo med posameznimi kosi, tisk 2/1, papir 90g, roza podlaga, črni tisk, enostransko</t>
  </si>
  <si>
    <t>01190</t>
  </si>
  <si>
    <t>Denarni spisek</t>
  </si>
  <si>
    <t>Vhodno izhodni dokument</t>
  </si>
  <si>
    <t>blok format 210x148mm (A5) s podložnim kartonom, obseg 100 listov, samokopirni papir CFB, tisk 1/0, lepljeno levo</t>
  </si>
  <si>
    <t>Obrazec Naročilnica</t>
  </si>
  <si>
    <t xml:space="preserve">opasano po 500 v paketu 2.500 </t>
  </si>
  <si>
    <t>brezlesni 80gr papir, format: 210 X 297 mm, tisk 2/0 pantone 123 + črna</t>
  </si>
  <si>
    <r>
      <t> </t>
    </r>
    <r>
      <rPr>
        <b/>
        <sz val="8"/>
        <color rgb="FF000000"/>
        <rFont val="Segoe UI"/>
        <family val="2"/>
        <charset val="238"/>
      </rPr>
      <t>Skupaj:</t>
    </r>
  </si>
  <si>
    <t>SKLOP 3</t>
  </si>
  <si>
    <t>P-107 00164</t>
  </si>
  <si>
    <t>Službeni ovitek mali</t>
  </si>
  <si>
    <t>opasano po 100 v paketu 1000</t>
  </si>
  <si>
    <t>bela kuverta s črnim dotiskom, dimenzija kuverte 162x114mm</t>
  </si>
  <si>
    <t>P-107 00165</t>
  </si>
  <si>
    <t>Službeni ovitek velik</t>
  </si>
  <si>
    <t>bela kuverta s črnim dotiskom, dimenzija kuverte 228x161mm</t>
  </si>
  <si>
    <t>TG-4 
00822</t>
  </si>
  <si>
    <t>Ovojnica telegram</t>
  </si>
  <si>
    <t>bela amerikanka s prosojnim okencem, rumen dotisk</t>
  </si>
  <si>
    <t>O-1 
03000</t>
  </si>
  <si>
    <t xml:space="preserve">Ovitek beli mali </t>
  </si>
  <si>
    <t>bela C6 kuverta s črnim dotiskom</t>
  </si>
  <si>
    <t>0-2 
03002</t>
  </si>
  <si>
    <t xml:space="preserve">Ovitek beli srednji </t>
  </si>
  <si>
    <t>bela C5 kuverta s črnim dotiskom</t>
  </si>
  <si>
    <t>00680</t>
  </si>
  <si>
    <t>Kuverta POST OFFICE velika</t>
  </si>
  <si>
    <t>bela A5 kuverta s črnim dotiskom</t>
  </si>
  <si>
    <t>SKLOP 9</t>
  </si>
  <si>
    <t>00659</t>
  </si>
  <si>
    <t>Nalepka samolepilna bela A5- (2 nalepki na A4 formatu)</t>
  </si>
  <si>
    <t>nalepka</t>
  </si>
  <si>
    <t>ločeno po 10 opasano po 100 v paketu 100</t>
  </si>
  <si>
    <r>
      <t xml:space="preserve">2 samolepilni A5 nalepki na A4 listu, brez tiska, dimenzija nalepke 210x148mm, </t>
    </r>
    <r>
      <rPr>
        <sz val="8"/>
        <color rgb="FF444444"/>
        <rFont val="Segoe UI"/>
        <family val="2"/>
        <charset val="238"/>
      </rPr>
      <t>dober oprijem nalepnice na podlago, zgornji sloj nalepnice v materialu na katerem se ne sme razmazati tisk oziroma napis, IZSEK, rob 1 - 2mm, nalepke primerne za laserske tiskalnike</t>
    </r>
  </si>
  <si>
    <t>00667</t>
  </si>
  <si>
    <t>Nalepka samolepilna bela A6-(4 nalepke na A4 formatu)</t>
  </si>
  <si>
    <t>4 samolepilne A6 nalepke na A4 listu, brez tiska, dimenzija nalepke 105x150mm, dober oprijem nalepnice na podlago, zgornji sloj nalepnice v materialu na katerem se ne sme razmazati tisk oziroma napis, IZSEK, rob 1 - 2mm, nalepke primerne za laserske tiskalnike</t>
  </si>
  <si>
    <t>SKLOP 10</t>
  </si>
  <si>
    <t>02901</t>
  </si>
  <si>
    <t>Nalepnica za sistem UPO - kolut</t>
  </si>
  <si>
    <t>kolut</t>
  </si>
  <si>
    <t>pakirano po 10     v paketu 36</t>
  </si>
  <si>
    <t xml:space="preserve">samolepilne etikete termo E , termo sloj zunaj, dimenzije 70mmx40mm, navite na jedru 40mm, na kolutu 1000 etiket </t>
  </si>
  <si>
    <t>02980</t>
  </si>
  <si>
    <t xml:space="preserve">Termični trak za izpis računa </t>
  </si>
  <si>
    <t xml:space="preserve">pakirano po 10     v paketu 60 </t>
  </si>
  <si>
    <t>potiskan termični papir širine 79mm, gramature 48 do 55g/m2, termo premaz zunaj, navit na jedru 12,3mm, dolžina navitja 50 metrov, tisk v dveh barvah na zadnji strani traku, vsebina tiska se spreminja glede na potrebe naročnika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</si>
</sst>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8"/>
      <color rgb="FF000000"/>
      <name val="Segoe UI"/>
      <family val="2"/>
      <charset val="238"/>
    </font>
    <font>
      <sz val="8"/>
      <color theme="1"/>
      <name val="Calibri"/>
      <family val="2"/>
      <charset val="238"/>
      <scheme val="minor"/>
    </font>
    <font>
      <sz val="8"/>
      <color theme="1"/>
      <name val="Segoe UI"/>
      <family val="2"/>
      <charset val="238"/>
    </font>
    <font>
      <b/>
      <sz val="8"/>
      <color rgb="FF000000"/>
      <name val="Segoe UI"/>
      <family val="2"/>
      <charset val="238"/>
    </font>
    <font>
      <b/>
      <sz val="8"/>
      <color theme="1"/>
      <name val="Segoe UI"/>
      <family val="2"/>
      <charset val="238"/>
    </font>
    <font>
      <sz val="12"/>
      <name val="Arial"/>
      <family val="2"/>
      <charset val="238"/>
    </font>
    <font>
      <sz val="8"/>
      <name val="Segoe UI"/>
      <family val="2"/>
      <charset val="238"/>
    </font>
    <font>
      <sz val="8"/>
      <color theme="1"/>
      <name val="Wingdings"/>
      <charset val="2"/>
    </font>
    <font>
      <sz val="8"/>
      <color rgb="FF444444"/>
      <name val="Segoe U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61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/>
    </xf>
    <xf numFmtId="0" fontId="2" fillId="0" borderId="0" xfId="0" applyFont="1"/>
    <xf numFmtId="0" fontId="3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 wrapText="1"/>
    </xf>
    <xf numFmtId="0" fontId="7" fillId="5" borderId="5" xfId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/>
    </xf>
    <xf numFmtId="0" fontId="3" fillId="0" borderId="5" xfId="0" applyFont="1" applyBorder="1" applyAlignment="1">
      <alignment wrapText="1"/>
    </xf>
    <xf numFmtId="0" fontId="1" fillId="2" borderId="5" xfId="0" applyFont="1" applyFill="1" applyBorder="1" applyAlignment="1">
      <alignment wrapText="1"/>
    </xf>
    <xf numFmtId="3" fontId="1" fillId="2" borderId="5" xfId="0" applyNumberFormat="1" applyFont="1" applyFill="1" applyBorder="1"/>
    <xf numFmtId="0" fontId="8" fillId="0" borderId="0" xfId="0" applyFont="1" applyAlignment="1">
      <alignment horizontal="justify" vertical="center"/>
    </xf>
    <xf numFmtId="0" fontId="1" fillId="2" borderId="5" xfId="0" applyFont="1" applyFill="1" applyBorder="1"/>
    <xf numFmtId="0" fontId="1" fillId="2" borderId="5" xfId="0" applyFont="1" applyFill="1" applyBorder="1" applyAlignment="1">
      <alignment horizontal="left" wrapText="1"/>
    </xf>
    <xf numFmtId="0" fontId="1" fillId="2" borderId="5" xfId="0" applyFont="1" applyFill="1" applyBorder="1" applyAlignment="1">
      <alignment horizontal="left"/>
    </xf>
    <xf numFmtId="3" fontId="1" fillId="2" borderId="5" xfId="0" applyNumberFormat="1" applyFont="1" applyFill="1" applyBorder="1" applyAlignment="1">
      <alignment horizontal="right"/>
    </xf>
    <xf numFmtId="0" fontId="1" fillId="0" borderId="5" xfId="0" applyFont="1" applyBorder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left" wrapText="1"/>
    </xf>
    <xf numFmtId="0" fontId="3" fillId="6" borderId="5" xfId="0" applyFont="1" applyFill="1" applyBorder="1" applyAlignment="1">
      <alignment horizontal="left" wrapText="1"/>
    </xf>
    <xf numFmtId="0" fontId="1" fillId="6" borderId="5" xfId="0" applyFont="1" applyFill="1" applyBorder="1" applyAlignment="1">
      <alignment horizontal="left" wrapText="1"/>
    </xf>
    <xf numFmtId="0" fontId="1" fillId="6" borderId="5" xfId="0" applyFont="1" applyFill="1" applyBorder="1" applyAlignment="1">
      <alignment horizontal="right" wrapText="1"/>
    </xf>
    <xf numFmtId="0" fontId="1" fillId="6" borderId="5" xfId="0" applyFont="1" applyFill="1" applyBorder="1" applyAlignment="1">
      <alignment horizontal="left" vertical="center" wrapText="1"/>
    </xf>
    <xf numFmtId="3" fontId="1" fillId="0" borderId="5" xfId="0" applyNumberFormat="1" applyFont="1" applyBorder="1" applyAlignment="1">
      <alignment horizontal="right" wrapText="1"/>
    </xf>
    <xf numFmtId="0" fontId="1" fillId="2" borderId="5" xfId="0" applyFont="1" applyFill="1" applyBorder="1" applyAlignment="1">
      <alignment horizontal="right"/>
    </xf>
    <xf numFmtId="0" fontId="7" fillId="2" borderId="5" xfId="0" applyFont="1" applyFill="1" applyBorder="1" applyAlignment="1">
      <alignment wrapText="1"/>
    </xf>
    <xf numFmtId="0" fontId="7" fillId="2" borderId="5" xfId="0" applyFont="1" applyFill="1" applyBorder="1"/>
    <xf numFmtId="0" fontId="7" fillId="0" borderId="5" xfId="0" applyFont="1" applyBorder="1" applyAlignment="1">
      <alignment wrapText="1"/>
    </xf>
    <xf numFmtId="0" fontId="3" fillId="6" borderId="5" xfId="0" applyFont="1" applyFill="1" applyBorder="1" applyAlignment="1">
      <alignment horizontal="left"/>
    </xf>
    <xf numFmtId="3" fontId="3" fillId="6" borderId="5" xfId="0" applyNumberFormat="1" applyFont="1" applyFill="1" applyBorder="1" applyAlignment="1">
      <alignment horizontal="right"/>
    </xf>
    <xf numFmtId="49" fontId="1" fillId="2" borderId="5" xfId="0" applyNumberFormat="1" applyFont="1" applyFill="1" applyBorder="1" applyAlignment="1">
      <alignment horizontal="left" wrapText="1"/>
    </xf>
    <xf numFmtId="0" fontId="7" fillId="6" borderId="5" xfId="0" applyFont="1" applyFill="1" applyBorder="1" applyAlignment="1">
      <alignment horizontal="left" wrapText="1"/>
    </xf>
    <xf numFmtId="0" fontId="7" fillId="6" borderId="5" xfId="0" applyFont="1" applyFill="1" applyBorder="1" applyAlignment="1">
      <alignment horizontal="left"/>
    </xf>
    <xf numFmtId="0" fontId="7" fillId="6" borderId="5" xfId="0" applyFont="1" applyFill="1" applyBorder="1" applyAlignment="1">
      <alignment horizontal="right"/>
    </xf>
    <xf numFmtId="3" fontId="7" fillId="6" borderId="5" xfId="0" applyNumberFormat="1" applyFont="1" applyFill="1" applyBorder="1"/>
    <xf numFmtId="0" fontId="1" fillId="2" borderId="0" xfId="0" applyFont="1" applyFill="1" applyAlignment="1">
      <alignment horizontal="left"/>
    </xf>
    <xf numFmtId="0" fontId="1" fillId="2" borderId="6" xfId="0" applyFont="1" applyFill="1" applyBorder="1" applyAlignment="1">
      <alignment horizontal="left"/>
    </xf>
    <xf numFmtId="0" fontId="1" fillId="2" borderId="7" xfId="0" applyFont="1" applyFill="1" applyBorder="1" applyAlignment="1">
      <alignment horizontal="left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left" wrapText="1"/>
    </xf>
    <xf numFmtId="0" fontId="1" fillId="2" borderId="8" xfId="0" applyFont="1" applyFill="1" applyBorder="1" applyAlignment="1">
      <alignment horizontal="left" wrapText="1"/>
    </xf>
    <xf numFmtId="0" fontId="1" fillId="2" borderId="0" xfId="0" applyFont="1" applyFill="1" applyAlignment="1">
      <alignment horizontal="right"/>
    </xf>
    <xf numFmtId="3" fontId="1" fillId="2" borderId="5" xfId="0" applyNumberFormat="1" applyFont="1" applyFill="1" applyBorder="1" applyAlignment="1">
      <alignment horizontal="right" wrapText="1"/>
    </xf>
    <xf numFmtId="0" fontId="1" fillId="2" borderId="0" xfId="0" applyFont="1" applyFill="1" applyAlignment="1">
      <alignment horizontal="left" vertical="center"/>
    </xf>
    <xf numFmtId="0" fontId="1" fillId="2" borderId="6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3" fontId="1" fillId="2" borderId="5" xfId="0" applyNumberFormat="1" applyFont="1" applyFill="1" applyBorder="1" applyAlignment="1">
      <alignment horizontal="right" vertical="center"/>
    </xf>
    <xf numFmtId="0" fontId="1" fillId="2" borderId="7" xfId="0" applyFont="1" applyFill="1" applyBorder="1" applyAlignment="1">
      <alignment horizontal="left" vertical="center"/>
    </xf>
    <xf numFmtId="0" fontId="1" fillId="2" borderId="9" xfId="0" applyFont="1" applyFill="1" applyBorder="1" applyAlignment="1">
      <alignment horizontal="left" vertical="center" wrapText="1"/>
    </xf>
    <xf numFmtId="0" fontId="1" fillId="6" borderId="5" xfId="0" applyFont="1" applyFill="1" applyBorder="1" applyAlignment="1">
      <alignment horizontal="center" wrapText="1"/>
    </xf>
    <xf numFmtId="49" fontId="1" fillId="6" borderId="5" xfId="0" applyNumberFormat="1" applyFont="1" applyFill="1" applyBorder="1" applyAlignment="1">
      <alignment horizontal="left" wrapText="1"/>
    </xf>
    <xf numFmtId="3" fontId="1" fillId="6" borderId="5" xfId="0" applyNumberFormat="1" applyFont="1" applyFill="1" applyBorder="1" applyAlignment="1">
      <alignment horizontal="right" wrapText="1"/>
    </xf>
    <xf numFmtId="0" fontId="1" fillId="6" borderId="5" xfId="0" applyFont="1" applyFill="1" applyBorder="1" applyAlignment="1">
      <alignment wrapText="1"/>
    </xf>
    <xf numFmtId="0" fontId="3" fillId="6" borderId="5" xfId="0" applyFont="1" applyFill="1" applyBorder="1" applyAlignment="1">
      <alignment wrapText="1"/>
    </xf>
    <xf numFmtId="0" fontId="3" fillId="0" borderId="5" xfId="0" applyFont="1" applyBorder="1" applyAlignment="1">
      <alignment horizontal="left" vertical="center" wrapText="1"/>
    </xf>
  </cellXfs>
  <cellStyles count="2">
    <cellStyle name="Navadno" xfId="0" builtinId="0"/>
    <cellStyle name="Navadno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1"/>
  <sheetViews>
    <sheetView tabSelected="1" topLeftCell="A31" workbookViewId="0">
      <selection activeCell="M43" sqref="M43"/>
    </sheetView>
  </sheetViews>
  <sheetFormatPr defaultRowHeight="11.25" x14ac:dyDescent="0.2"/>
  <cols>
    <col min="1" max="1" width="4.28515625" style="4" customWidth="1"/>
    <col min="2" max="2" width="10.28515625" style="4" customWidth="1"/>
    <col min="3" max="3" width="20.85546875" style="4" customWidth="1"/>
    <col min="4" max="4" width="8.7109375" style="4" customWidth="1"/>
    <col min="5" max="6" width="10.5703125" style="4" customWidth="1"/>
    <col min="7" max="7" width="12.85546875" style="4" customWidth="1"/>
    <col min="8" max="8" width="14.85546875" style="4" customWidth="1"/>
    <col min="9" max="9" width="43.85546875" style="4" customWidth="1"/>
    <col min="10" max="12" width="9.140625" style="4"/>
    <col min="13" max="13" width="43.28515625" style="4" customWidth="1"/>
    <col min="14" max="16384" width="9.140625" style="4"/>
  </cols>
  <sheetData>
    <row r="1" spans="1:13" x14ac:dyDescent="0.2">
      <c r="A1" s="1"/>
      <c r="B1" s="2"/>
      <c r="C1" s="2"/>
      <c r="D1" s="1"/>
      <c r="E1" s="3"/>
      <c r="F1" s="3"/>
      <c r="G1" s="3"/>
      <c r="H1" s="2"/>
      <c r="I1" s="2"/>
    </row>
    <row r="2" spans="1:13" x14ac:dyDescent="0.2">
      <c r="A2" s="5"/>
      <c r="B2" s="6"/>
      <c r="C2" s="7" t="s">
        <v>0</v>
      </c>
      <c r="D2" s="8"/>
      <c r="E2" s="9"/>
      <c r="F2" s="9"/>
      <c r="G2" s="9"/>
      <c r="H2" s="8"/>
      <c r="I2" s="10"/>
    </row>
    <row r="3" spans="1:13" ht="31.5" x14ac:dyDescent="0.2">
      <c r="A3" s="11" t="s">
        <v>1</v>
      </c>
      <c r="B3" s="11" t="s">
        <v>2</v>
      </c>
      <c r="C3" s="11" t="s">
        <v>3</v>
      </c>
      <c r="D3" s="11" t="s">
        <v>4</v>
      </c>
      <c r="E3" s="11" t="s">
        <v>5</v>
      </c>
      <c r="F3" s="11" t="s">
        <v>6</v>
      </c>
      <c r="G3" s="12" t="s">
        <v>7</v>
      </c>
      <c r="H3" s="11" t="s">
        <v>8</v>
      </c>
      <c r="I3" s="11" t="s">
        <v>9</v>
      </c>
    </row>
    <row r="4" spans="1:13" ht="44.25" customHeight="1" x14ac:dyDescent="0.2">
      <c r="A4" s="13">
        <v>1</v>
      </c>
      <c r="B4" s="14" t="s">
        <v>10</v>
      </c>
      <c r="C4" s="15" t="s">
        <v>11</v>
      </c>
      <c r="D4" s="14" t="s">
        <v>12</v>
      </c>
      <c r="E4" s="16">
        <v>25000</v>
      </c>
      <c r="F4" s="16"/>
      <c r="G4" s="16">
        <f>+E4*F4</f>
        <v>0</v>
      </c>
      <c r="H4" s="14" t="s">
        <v>13</v>
      </c>
      <c r="I4" s="15" t="s">
        <v>14</v>
      </c>
      <c r="M4" s="17"/>
    </row>
    <row r="5" spans="1:13" ht="21.75" x14ac:dyDescent="0.2">
      <c r="A5" s="13">
        <v>2</v>
      </c>
      <c r="B5" s="15" t="s">
        <v>15</v>
      </c>
      <c r="C5" s="15" t="s">
        <v>16</v>
      </c>
      <c r="D5" s="18" t="s">
        <v>12</v>
      </c>
      <c r="E5" s="16">
        <v>1200</v>
      </c>
      <c r="F5" s="16"/>
      <c r="G5" s="16">
        <f t="shared" ref="G5:G25" si="0">+E5*F5</f>
        <v>0</v>
      </c>
      <c r="H5" s="14" t="s">
        <v>13</v>
      </c>
      <c r="I5" s="15" t="s">
        <v>14</v>
      </c>
    </row>
    <row r="6" spans="1:13" ht="21.75" x14ac:dyDescent="0.2">
      <c r="A6" s="13">
        <v>3</v>
      </c>
      <c r="B6" s="15" t="s">
        <v>17</v>
      </c>
      <c r="C6" s="15" t="s">
        <v>18</v>
      </c>
      <c r="D6" s="18" t="s">
        <v>12</v>
      </c>
      <c r="E6" s="18">
        <v>100</v>
      </c>
      <c r="F6" s="18"/>
      <c r="G6" s="16">
        <f t="shared" si="0"/>
        <v>0</v>
      </c>
      <c r="H6" s="14" t="s">
        <v>13</v>
      </c>
      <c r="I6" s="15" t="s">
        <v>14</v>
      </c>
    </row>
    <row r="7" spans="1:13" ht="32.25" x14ac:dyDescent="0.2">
      <c r="A7" s="13">
        <v>4</v>
      </c>
      <c r="B7" s="19" t="s">
        <v>19</v>
      </c>
      <c r="C7" s="19" t="s">
        <v>20</v>
      </c>
      <c r="D7" s="20" t="s">
        <v>21</v>
      </c>
      <c r="E7" s="21">
        <v>5000</v>
      </c>
      <c r="F7" s="21"/>
      <c r="G7" s="16">
        <f t="shared" si="0"/>
        <v>0</v>
      </c>
      <c r="H7" s="19" t="s">
        <v>22</v>
      </c>
      <c r="I7" s="19" t="s">
        <v>23</v>
      </c>
    </row>
    <row r="8" spans="1:13" ht="21.75" x14ac:dyDescent="0.2">
      <c r="A8" s="13">
        <v>5</v>
      </c>
      <c r="B8" s="22" t="s">
        <v>24</v>
      </c>
      <c r="C8" s="19" t="s">
        <v>25</v>
      </c>
      <c r="D8" s="22" t="s">
        <v>12</v>
      </c>
      <c r="E8" s="21">
        <v>6000</v>
      </c>
      <c r="F8" s="21"/>
      <c r="G8" s="16">
        <f t="shared" si="0"/>
        <v>0</v>
      </c>
      <c r="H8" s="14" t="s">
        <v>13</v>
      </c>
      <c r="I8" s="23" t="s">
        <v>26</v>
      </c>
    </row>
    <row r="9" spans="1:13" ht="21.75" x14ac:dyDescent="0.2">
      <c r="A9" s="13">
        <v>6</v>
      </c>
      <c r="B9" s="24" t="s">
        <v>27</v>
      </c>
      <c r="C9" s="19" t="s">
        <v>28</v>
      </c>
      <c r="D9" s="24" t="s">
        <v>12</v>
      </c>
      <c r="E9" s="21">
        <v>1300</v>
      </c>
      <c r="F9" s="21"/>
      <c r="G9" s="16">
        <f t="shared" si="0"/>
        <v>0</v>
      </c>
      <c r="H9" s="24" t="s">
        <v>29</v>
      </c>
      <c r="I9" s="23" t="s">
        <v>30</v>
      </c>
    </row>
    <row r="10" spans="1:13" ht="21.75" x14ac:dyDescent="0.2">
      <c r="A10" s="13">
        <v>7</v>
      </c>
      <c r="B10" s="24" t="s">
        <v>31</v>
      </c>
      <c r="C10" s="19" t="s">
        <v>32</v>
      </c>
      <c r="D10" s="24" t="s">
        <v>12</v>
      </c>
      <c r="E10" s="21">
        <v>6500</v>
      </c>
      <c r="F10" s="21"/>
      <c r="G10" s="16">
        <f t="shared" si="0"/>
        <v>0</v>
      </c>
      <c r="H10" s="14" t="s">
        <v>13</v>
      </c>
      <c r="I10" s="23" t="s">
        <v>26</v>
      </c>
    </row>
    <row r="11" spans="1:13" ht="43.5" customHeight="1" x14ac:dyDescent="0.2">
      <c r="A11" s="13">
        <v>8</v>
      </c>
      <c r="B11" s="19" t="s">
        <v>33</v>
      </c>
      <c r="C11" s="19" t="s">
        <v>34</v>
      </c>
      <c r="D11" s="20" t="s">
        <v>21</v>
      </c>
      <c r="E11" s="21">
        <v>15000</v>
      </c>
      <c r="F11" s="21"/>
      <c r="G11" s="16">
        <f t="shared" si="0"/>
        <v>0</v>
      </c>
      <c r="H11" s="19" t="s">
        <v>22</v>
      </c>
      <c r="I11" s="19" t="s">
        <v>35</v>
      </c>
    </row>
    <row r="12" spans="1:13" ht="32.25" x14ac:dyDescent="0.2">
      <c r="A12" s="13">
        <v>9</v>
      </c>
      <c r="B12" s="19" t="s">
        <v>36</v>
      </c>
      <c r="C12" s="19" t="s">
        <v>37</v>
      </c>
      <c r="D12" s="20" t="s">
        <v>38</v>
      </c>
      <c r="E12" s="21">
        <v>5000</v>
      </c>
      <c r="F12" s="21"/>
      <c r="G12" s="16">
        <f t="shared" si="0"/>
        <v>0</v>
      </c>
      <c r="H12" s="24" t="s">
        <v>22</v>
      </c>
      <c r="I12" s="19" t="s">
        <v>39</v>
      </c>
    </row>
    <row r="13" spans="1:13" ht="31.5" x14ac:dyDescent="0.2">
      <c r="A13" s="13">
        <v>10</v>
      </c>
      <c r="B13" s="25" t="s">
        <v>40</v>
      </c>
      <c r="C13" s="26" t="s">
        <v>41</v>
      </c>
      <c r="D13" s="25" t="s">
        <v>12</v>
      </c>
      <c r="E13" s="27">
        <v>60</v>
      </c>
      <c r="F13" s="27"/>
      <c r="G13" s="16">
        <f t="shared" si="0"/>
        <v>0</v>
      </c>
      <c r="H13" s="25" t="s">
        <v>29</v>
      </c>
      <c r="I13" s="28" t="s">
        <v>42</v>
      </c>
    </row>
    <row r="14" spans="1:13" ht="32.25" x14ac:dyDescent="0.2">
      <c r="A14" s="13">
        <v>11</v>
      </c>
      <c r="B14" s="22" t="s">
        <v>43</v>
      </c>
      <c r="C14" s="19" t="s">
        <v>44</v>
      </c>
      <c r="D14" s="22" t="s">
        <v>38</v>
      </c>
      <c r="E14" s="29">
        <v>27000</v>
      </c>
      <c r="F14" s="29"/>
      <c r="G14" s="16">
        <f t="shared" si="0"/>
        <v>0</v>
      </c>
      <c r="H14" s="24" t="s">
        <v>22</v>
      </c>
      <c r="I14" s="19" t="s">
        <v>45</v>
      </c>
    </row>
    <row r="15" spans="1:13" ht="21.75" x14ac:dyDescent="0.2">
      <c r="A15" s="13">
        <v>12</v>
      </c>
      <c r="B15" s="19" t="s">
        <v>46</v>
      </c>
      <c r="C15" s="19" t="s">
        <v>47</v>
      </c>
      <c r="D15" s="20" t="s">
        <v>12</v>
      </c>
      <c r="E15" s="21">
        <v>7400</v>
      </c>
      <c r="F15" s="21"/>
      <c r="G15" s="16">
        <f t="shared" si="0"/>
        <v>0</v>
      </c>
      <c r="H15" s="14" t="s">
        <v>13</v>
      </c>
      <c r="I15" s="23" t="s">
        <v>48</v>
      </c>
    </row>
    <row r="16" spans="1:13" ht="21.75" x14ac:dyDescent="0.2">
      <c r="A16" s="13">
        <v>13</v>
      </c>
      <c r="B16" s="19" t="s">
        <v>49</v>
      </c>
      <c r="C16" s="19" t="s">
        <v>50</v>
      </c>
      <c r="D16" s="20" t="s">
        <v>12</v>
      </c>
      <c r="E16" s="30">
        <v>25</v>
      </c>
      <c r="F16" s="30"/>
      <c r="G16" s="16">
        <f t="shared" si="0"/>
        <v>0</v>
      </c>
      <c r="H16" s="24" t="s">
        <v>29</v>
      </c>
      <c r="I16" s="23" t="s">
        <v>48</v>
      </c>
    </row>
    <row r="17" spans="1:9" ht="21.75" x14ac:dyDescent="0.2">
      <c r="A17" s="13">
        <v>14</v>
      </c>
      <c r="B17" s="19" t="s">
        <v>51</v>
      </c>
      <c r="C17" s="19" t="s">
        <v>52</v>
      </c>
      <c r="D17" s="20" t="s">
        <v>12</v>
      </c>
      <c r="E17" s="21">
        <v>200</v>
      </c>
      <c r="F17" s="21"/>
      <c r="G17" s="16">
        <f t="shared" si="0"/>
        <v>0</v>
      </c>
      <c r="H17" s="24" t="s">
        <v>29</v>
      </c>
      <c r="I17" s="23" t="s">
        <v>48</v>
      </c>
    </row>
    <row r="18" spans="1:9" ht="21.75" x14ac:dyDescent="0.2">
      <c r="A18" s="13">
        <v>15</v>
      </c>
      <c r="B18" s="31" t="s">
        <v>53</v>
      </c>
      <c r="C18" s="31" t="s">
        <v>54</v>
      </c>
      <c r="D18" s="32" t="s">
        <v>12</v>
      </c>
      <c r="E18" s="32">
        <v>150</v>
      </c>
      <c r="F18" s="32"/>
      <c r="G18" s="16">
        <f t="shared" si="0"/>
        <v>0</v>
      </c>
      <c r="H18" s="33" t="s">
        <v>13</v>
      </c>
      <c r="I18" s="31" t="s">
        <v>55</v>
      </c>
    </row>
    <row r="19" spans="1:9" ht="32.25" x14ac:dyDescent="0.2">
      <c r="A19" s="13">
        <v>16</v>
      </c>
      <c r="B19" s="19" t="s">
        <v>56</v>
      </c>
      <c r="C19" s="19" t="s">
        <v>57</v>
      </c>
      <c r="D19" s="20" t="s">
        <v>38</v>
      </c>
      <c r="E19" s="21">
        <v>15000</v>
      </c>
      <c r="F19" s="21"/>
      <c r="G19" s="16">
        <f t="shared" si="0"/>
        <v>0</v>
      </c>
      <c r="H19" s="19" t="s">
        <v>22</v>
      </c>
      <c r="I19" s="19" t="s">
        <v>39</v>
      </c>
    </row>
    <row r="20" spans="1:9" ht="21.75" x14ac:dyDescent="0.2">
      <c r="A20" s="13">
        <v>17</v>
      </c>
      <c r="B20" s="19" t="s">
        <v>58</v>
      </c>
      <c r="C20" s="19" t="s">
        <v>59</v>
      </c>
      <c r="D20" s="20" t="s">
        <v>12</v>
      </c>
      <c r="E20" s="21">
        <v>450</v>
      </c>
      <c r="F20" s="21"/>
      <c r="G20" s="16">
        <f t="shared" si="0"/>
        <v>0</v>
      </c>
      <c r="H20" s="24" t="s">
        <v>29</v>
      </c>
      <c r="I20" s="23" t="s">
        <v>30</v>
      </c>
    </row>
    <row r="21" spans="1:9" ht="32.25" x14ac:dyDescent="0.2">
      <c r="A21" s="13">
        <v>18</v>
      </c>
      <c r="B21" s="22" t="s">
        <v>60</v>
      </c>
      <c r="C21" s="19" t="s">
        <v>61</v>
      </c>
      <c r="D21" s="22" t="s">
        <v>21</v>
      </c>
      <c r="E21" s="29">
        <v>1000</v>
      </c>
      <c r="F21" s="29"/>
      <c r="G21" s="16">
        <f t="shared" si="0"/>
        <v>0</v>
      </c>
      <c r="H21" s="19" t="s">
        <v>22</v>
      </c>
      <c r="I21" s="19" t="s">
        <v>62</v>
      </c>
    </row>
    <row r="22" spans="1:9" ht="32.25" x14ac:dyDescent="0.2">
      <c r="A22" s="13">
        <v>19</v>
      </c>
      <c r="B22" s="26" t="s">
        <v>63</v>
      </c>
      <c r="C22" s="26" t="s">
        <v>64</v>
      </c>
      <c r="D22" s="34" t="s">
        <v>65</v>
      </c>
      <c r="E22" s="35">
        <v>300000</v>
      </c>
      <c r="F22" s="35"/>
      <c r="G22" s="16">
        <f t="shared" si="0"/>
        <v>0</v>
      </c>
      <c r="H22" s="25" t="s">
        <v>66</v>
      </c>
      <c r="I22" s="25" t="s">
        <v>67</v>
      </c>
    </row>
    <row r="23" spans="1:9" ht="21.75" x14ac:dyDescent="0.2">
      <c r="A23" s="13">
        <v>20</v>
      </c>
      <c r="B23" s="36" t="s">
        <v>68</v>
      </c>
      <c r="C23" s="15" t="s">
        <v>69</v>
      </c>
      <c r="D23" s="18" t="s">
        <v>12</v>
      </c>
      <c r="E23" s="16">
        <v>500</v>
      </c>
      <c r="F23" s="16"/>
      <c r="G23" s="16">
        <f t="shared" si="0"/>
        <v>0</v>
      </c>
      <c r="H23" s="14" t="s">
        <v>13</v>
      </c>
      <c r="I23" s="15" t="s">
        <v>14</v>
      </c>
    </row>
    <row r="24" spans="1:9" ht="32.25" x14ac:dyDescent="0.2">
      <c r="A24" s="13">
        <v>21</v>
      </c>
      <c r="B24" s="37"/>
      <c r="C24" s="37" t="s">
        <v>70</v>
      </c>
      <c r="D24" s="38" t="s">
        <v>12</v>
      </c>
      <c r="E24" s="39">
        <v>500</v>
      </c>
      <c r="F24" s="39"/>
      <c r="G24" s="16">
        <f t="shared" si="0"/>
        <v>0</v>
      </c>
      <c r="H24" s="37" t="s">
        <v>13</v>
      </c>
      <c r="I24" s="37" t="s">
        <v>71</v>
      </c>
    </row>
    <row r="25" spans="1:9" ht="21.75" x14ac:dyDescent="0.2">
      <c r="A25" s="13">
        <v>22</v>
      </c>
      <c r="B25" s="37"/>
      <c r="C25" s="37" t="s">
        <v>72</v>
      </c>
      <c r="D25" s="37" t="s">
        <v>38</v>
      </c>
      <c r="E25" s="40">
        <v>10000</v>
      </c>
      <c r="F25" s="40"/>
      <c r="G25" s="16">
        <f t="shared" si="0"/>
        <v>0</v>
      </c>
      <c r="H25" s="37" t="s">
        <v>73</v>
      </c>
      <c r="I25" s="37" t="s">
        <v>74</v>
      </c>
    </row>
    <row r="26" spans="1:9" ht="30" customHeight="1" x14ac:dyDescent="0.2">
      <c r="A26" s="41"/>
      <c r="B26" s="42"/>
      <c r="C26" s="41"/>
      <c r="D26" s="41"/>
      <c r="F26" s="20" t="s">
        <v>75</v>
      </c>
      <c r="G26" s="21">
        <f>+SUM(G4:G25)</f>
        <v>0</v>
      </c>
      <c r="H26" s="43"/>
      <c r="I26" s="42"/>
    </row>
    <row r="27" spans="1:9" x14ac:dyDescent="0.2">
      <c r="A27" s="44"/>
      <c r="B27" s="45"/>
      <c r="C27" s="46"/>
      <c r="D27" s="44"/>
      <c r="E27" s="47"/>
      <c r="F27" s="47"/>
      <c r="G27" s="47"/>
      <c r="H27" s="45"/>
      <c r="I27" s="45"/>
    </row>
    <row r="28" spans="1:9" x14ac:dyDescent="0.2">
      <c r="A28" s="1"/>
      <c r="B28" s="2"/>
      <c r="C28" s="54"/>
      <c r="D28" s="1"/>
      <c r="E28" s="3"/>
      <c r="F28" s="3"/>
      <c r="G28" s="3"/>
      <c r="H28" s="2"/>
      <c r="I28" s="2"/>
    </row>
    <row r="29" spans="1:9" x14ac:dyDescent="0.2">
      <c r="A29" s="5"/>
      <c r="B29" s="6"/>
      <c r="C29" s="7" t="s">
        <v>76</v>
      </c>
      <c r="D29" s="8"/>
      <c r="E29" s="9"/>
      <c r="F29" s="9"/>
      <c r="G29" s="9"/>
      <c r="H29" s="8"/>
      <c r="I29" s="10"/>
    </row>
    <row r="30" spans="1:9" ht="31.5" x14ac:dyDescent="0.2">
      <c r="A30" s="11" t="s">
        <v>1</v>
      </c>
      <c r="B30" s="11" t="s">
        <v>2</v>
      </c>
      <c r="C30" s="11" t="s">
        <v>3</v>
      </c>
      <c r="D30" s="11" t="s">
        <v>4</v>
      </c>
      <c r="E30" s="11" t="s">
        <v>5</v>
      </c>
      <c r="F30" s="11" t="s">
        <v>6</v>
      </c>
      <c r="G30" s="12" t="s">
        <v>7</v>
      </c>
      <c r="H30" s="11" t="s">
        <v>8</v>
      </c>
      <c r="I30" s="11" t="s">
        <v>9</v>
      </c>
    </row>
    <row r="31" spans="1:9" ht="21.75" x14ac:dyDescent="0.2">
      <c r="A31" s="13">
        <v>27</v>
      </c>
      <c r="B31" s="19" t="s">
        <v>77</v>
      </c>
      <c r="C31" s="15" t="s">
        <v>78</v>
      </c>
      <c r="D31" s="18" t="s">
        <v>65</v>
      </c>
      <c r="E31" s="21">
        <v>580000</v>
      </c>
      <c r="F31" s="21"/>
      <c r="G31" s="48">
        <f t="shared" ref="G31:G35" si="1">E31*F31</f>
        <v>0</v>
      </c>
      <c r="H31" s="19" t="s">
        <v>79</v>
      </c>
      <c r="I31" s="19" t="s">
        <v>80</v>
      </c>
    </row>
    <row r="32" spans="1:9" ht="21.75" x14ac:dyDescent="0.2">
      <c r="A32" s="13">
        <v>28</v>
      </c>
      <c r="B32" s="19" t="s">
        <v>81</v>
      </c>
      <c r="C32" s="15" t="s">
        <v>82</v>
      </c>
      <c r="D32" s="18" t="s">
        <v>65</v>
      </c>
      <c r="E32" s="21">
        <v>370000</v>
      </c>
      <c r="F32" s="21"/>
      <c r="G32" s="48">
        <f t="shared" si="1"/>
        <v>0</v>
      </c>
      <c r="H32" s="19" t="s">
        <v>79</v>
      </c>
      <c r="I32" s="19" t="s">
        <v>83</v>
      </c>
    </row>
    <row r="33" spans="1:9" ht="21.75" x14ac:dyDescent="0.2">
      <c r="A33" s="13">
        <v>29</v>
      </c>
      <c r="B33" s="19" t="s">
        <v>84</v>
      </c>
      <c r="C33" s="15" t="s">
        <v>85</v>
      </c>
      <c r="D33" s="18" t="s">
        <v>65</v>
      </c>
      <c r="E33" s="21">
        <v>13000</v>
      </c>
      <c r="F33" s="21"/>
      <c r="G33" s="48">
        <f t="shared" si="1"/>
        <v>0</v>
      </c>
      <c r="H33" s="19" t="s">
        <v>79</v>
      </c>
      <c r="I33" s="19" t="s">
        <v>86</v>
      </c>
    </row>
    <row r="34" spans="1:9" ht="21.75" x14ac:dyDescent="0.2">
      <c r="A34" s="13">
        <v>30</v>
      </c>
      <c r="B34" s="19" t="s">
        <v>87</v>
      </c>
      <c r="C34" s="15" t="s">
        <v>88</v>
      </c>
      <c r="D34" s="18" t="s">
        <v>65</v>
      </c>
      <c r="E34" s="21">
        <v>270000</v>
      </c>
      <c r="F34" s="21"/>
      <c r="G34" s="48">
        <f t="shared" si="1"/>
        <v>0</v>
      </c>
      <c r="H34" s="19" t="s">
        <v>79</v>
      </c>
      <c r="I34" s="19" t="s">
        <v>89</v>
      </c>
    </row>
    <row r="35" spans="1:9" ht="21.75" x14ac:dyDescent="0.2">
      <c r="A35" s="13">
        <v>31</v>
      </c>
      <c r="B35" s="19" t="s">
        <v>90</v>
      </c>
      <c r="C35" s="15" t="s">
        <v>91</v>
      </c>
      <c r="D35" s="18" t="s">
        <v>65</v>
      </c>
      <c r="E35" s="21">
        <v>320000</v>
      </c>
      <c r="F35" s="21"/>
      <c r="G35" s="48">
        <f t="shared" si="1"/>
        <v>0</v>
      </c>
      <c r="H35" s="19" t="s">
        <v>79</v>
      </c>
      <c r="I35" s="19" t="s">
        <v>92</v>
      </c>
    </row>
    <row r="36" spans="1:9" ht="21.75" x14ac:dyDescent="0.2">
      <c r="A36" s="13">
        <v>32</v>
      </c>
      <c r="B36" s="36" t="s">
        <v>93</v>
      </c>
      <c r="C36" s="15" t="s">
        <v>94</v>
      </c>
      <c r="D36" s="18" t="s">
        <v>65</v>
      </c>
      <c r="E36" s="21">
        <v>6000</v>
      </c>
      <c r="F36" s="21"/>
      <c r="G36" s="48">
        <f>E36*F36</f>
        <v>0</v>
      </c>
      <c r="H36" s="19" t="s">
        <v>79</v>
      </c>
      <c r="I36" s="19" t="s">
        <v>95</v>
      </c>
    </row>
    <row r="37" spans="1:9" ht="30" customHeight="1" x14ac:dyDescent="0.2">
      <c r="A37" s="49"/>
      <c r="B37" s="50"/>
      <c r="C37" s="49"/>
      <c r="D37" s="49"/>
      <c r="F37" s="51" t="s">
        <v>75</v>
      </c>
      <c r="G37" s="52">
        <f>SUM(G31:G36)</f>
        <v>0</v>
      </c>
      <c r="H37" s="53"/>
      <c r="I37" s="50"/>
    </row>
    <row r="38" spans="1:9" x14ac:dyDescent="0.2">
      <c r="A38" s="1"/>
      <c r="B38" s="2"/>
      <c r="C38" s="54"/>
      <c r="D38" s="1"/>
      <c r="E38" s="3"/>
      <c r="F38" s="3"/>
      <c r="G38" s="3"/>
      <c r="H38" s="2"/>
      <c r="I38" s="2"/>
    </row>
    <row r="40" spans="1:9" x14ac:dyDescent="0.2">
      <c r="A40" s="5"/>
      <c r="B40" s="6"/>
      <c r="C40" s="7" t="s">
        <v>96</v>
      </c>
      <c r="D40" s="8"/>
      <c r="E40" s="9"/>
      <c r="F40" s="9"/>
      <c r="G40" s="9"/>
      <c r="H40" s="8"/>
      <c r="I40" s="10"/>
    </row>
    <row r="41" spans="1:9" ht="31.5" x14ac:dyDescent="0.2">
      <c r="A41" s="11" t="s">
        <v>1</v>
      </c>
      <c r="B41" s="11" t="s">
        <v>2</v>
      </c>
      <c r="C41" s="11" t="s">
        <v>3</v>
      </c>
      <c r="D41" s="11" t="s">
        <v>4</v>
      </c>
      <c r="E41" s="11" t="s">
        <v>5</v>
      </c>
      <c r="F41" s="11" t="s">
        <v>6</v>
      </c>
      <c r="G41" s="12" t="s">
        <v>7</v>
      </c>
      <c r="H41" s="11" t="s">
        <v>8</v>
      </c>
      <c r="I41" s="11" t="s">
        <v>9</v>
      </c>
    </row>
    <row r="42" spans="1:9" ht="53.25" x14ac:dyDescent="0.2">
      <c r="A42" s="55">
        <v>75</v>
      </c>
      <c r="B42" s="56" t="s">
        <v>97</v>
      </c>
      <c r="C42" s="26" t="s">
        <v>98</v>
      </c>
      <c r="D42" s="26" t="s">
        <v>99</v>
      </c>
      <c r="E42" s="57">
        <v>2500000</v>
      </c>
      <c r="F42" s="57"/>
      <c r="G42" s="48">
        <f t="shared" ref="G42:G43" si="2">E42*F42</f>
        <v>0</v>
      </c>
      <c r="H42" s="26" t="s">
        <v>100</v>
      </c>
      <c r="I42" s="58" t="s">
        <v>101</v>
      </c>
    </row>
    <row r="43" spans="1:9" ht="53.25" x14ac:dyDescent="0.2">
      <c r="A43" s="13">
        <v>76</v>
      </c>
      <c r="B43" s="36" t="s">
        <v>102</v>
      </c>
      <c r="C43" s="19" t="s">
        <v>103</v>
      </c>
      <c r="D43" s="19" t="s">
        <v>99</v>
      </c>
      <c r="E43" s="21">
        <v>2200000</v>
      </c>
      <c r="F43" s="21"/>
      <c r="G43" s="48">
        <f t="shared" si="2"/>
        <v>0</v>
      </c>
      <c r="H43" s="19" t="s">
        <v>100</v>
      </c>
      <c r="I43" s="59" t="s">
        <v>104</v>
      </c>
    </row>
    <row r="44" spans="1:9" x14ac:dyDescent="0.2">
      <c r="A44" s="49"/>
      <c r="B44" s="50"/>
      <c r="C44" s="49"/>
      <c r="D44" s="49"/>
      <c r="F44" s="51" t="s">
        <v>75</v>
      </c>
      <c r="G44" s="52">
        <f>SUM(G42:G43)</f>
        <v>0</v>
      </c>
      <c r="H44" s="53"/>
      <c r="I44" s="50"/>
    </row>
    <row r="45" spans="1:9" x14ac:dyDescent="0.2">
      <c r="A45" s="1"/>
      <c r="B45" s="2"/>
      <c r="C45" s="2"/>
      <c r="D45" s="1"/>
      <c r="E45" s="3"/>
      <c r="F45" s="3"/>
      <c r="G45" s="3"/>
      <c r="H45" s="2"/>
      <c r="I45" s="2"/>
    </row>
    <row r="46" spans="1:9" ht="17.25" customHeight="1" x14ac:dyDescent="0.2">
      <c r="A46" s="49"/>
      <c r="B46" s="49"/>
      <c r="C46" s="49"/>
      <c r="D46" s="49"/>
      <c r="E46" s="49"/>
      <c r="F46" s="49"/>
      <c r="G46" s="49"/>
      <c r="H46" s="49"/>
      <c r="I46" s="49"/>
    </row>
    <row r="47" spans="1:9" x14ac:dyDescent="0.2">
      <c r="A47" s="5"/>
      <c r="B47" s="6"/>
      <c r="C47" s="7" t="s">
        <v>105</v>
      </c>
      <c r="D47" s="8"/>
      <c r="E47" s="9"/>
      <c r="F47" s="9"/>
      <c r="G47" s="9"/>
      <c r="H47" s="8"/>
      <c r="I47" s="10"/>
    </row>
    <row r="48" spans="1:9" ht="31.5" x14ac:dyDescent="0.2">
      <c r="A48" s="11" t="s">
        <v>1</v>
      </c>
      <c r="B48" s="11" t="s">
        <v>2</v>
      </c>
      <c r="C48" s="11" t="s">
        <v>3</v>
      </c>
      <c r="D48" s="11" t="s">
        <v>4</v>
      </c>
      <c r="E48" s="11" t="s">
        <v>5</v>
      </c>
      <c r="F48" s="11" t="s">
        <v>6</v>
      </c>
      <c r="G48" s="12" t="s">
        <v>7</v>
      </c>
      <c r="H48" s="11" t="s">
        <v>8</v>
      </c>
      <c r="I48" s="11" t="s">
        <v>9</v>
      </c>
    </row>
    <row r="49" spans="1:9" ht="32.25" x14ac:dyDescent="0.2">
      <c r="A49" s="13">
        <v>77</v>
      </c>
      <c r="B49" s="36" t="s">
        <v>106</v>
      </c>
      <c r="C49" s="19" t="s">
        <v>107</v>
      </c>
      <c r="D49" s="20" t="s">
        <v>108</v>
      </c>
      <c r="E49" s="21">
        <v>34000</v>
      </c>
      <c r="F49" s="21"/>
      <c r="G49" s="48">
        <f t="shared" ref="G49:G50" si="3">E49*F49</f>
        <v>0</v>
      </c>
      <c r="H49" s="19" t="s">
        <v>109</v>
      </c>
      <c r="I49" s="14" t="s">
        <v>110</v>
      </c>
    </row>
    <row r="50" spans="1:9" ht="52.5" x14ac:dyDescent="0.2">
      <c r="A50" s="13">
        <v>78</v>
      </c>
      <c r="B50" s="36" t="s">
        <v>111</v>
      </c>
      <c r="C50" s="19" t="s">
        <v>112</v>
      </c>
      <c r="D50" s="20" t="s">
        <v>108</v>
      </c>
      <c r="E50" s="21">
        <v>35000</v>
      </c>
      <c r="F50" s="21"/>
      <c r="G50" s="48">
        <f t="shared" si="3"/>
        <v>0</v>
      </c>
      <c r="H50" s="19" t="s">
        <v>113</v>
      </c>
      <c r="I50" s="60" t="s">
        <v>114</v>
      </c>
    </row>
    <row r="51" spans="1:9" ht="30" customHeight="1" x14ac:dyDescent="0.2">
      <c r="A51" s="41"/>
      <c r="B51" s="42"/>
      <c r="C51" s="41"/>
      <c r="D51" s="41"/>
      <c r="F51" s="20" t="s">
        <v>75</v>
      </c>
      <c r="G51" s="52">
        <f>SUM(G49:G50)</f>
        <v>0</v>
      </c>
      <c r="H51" s="43"/>
      <c r="I51" s="42"/>
    </row>
  </sheetData>
  <pageMargins left="0.7" right="0.7" top="0.75" bottom="0.75" header="0.3" footer="0.3"/>
  <customProperties>
    <customPr name="_pios_id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Pošta Slovenije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ŠTRAUS</dc:creator>
  <cp:lastModifiedBy>Natli PODGRAJSKI</cp:lastModifiedBy>
  <dcterms:created xsi:type="dcterms:W3CDTF">2023-01-25T07:37:20Z</dcterms:created>
  <dcterms:modified xsi:type="dcterms:W3CDTF">2023-03-23T13:25:49Z</dcterms:modified>
</cp:coreProperties>
</file>